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5\2. НВЛ (неделимые) февраль\1.1. Размещение\Приложение №3 (Проект договора)\"/>
    </mc:Choice>
  </mc:AlternateContent>
  <bookViews>
    <workbookView xWindow="0" yWindow="0" windowWidth="28800" windowHeight="12330"/>
  </bookViews>
  <sheets>
    <sheet name="Лист1 (2)" sheetId="2" r:id="rId1"/>
  </sheets>
  <definedNames>
    <definedName name="_xlnm.Print_Titles" localSheetId="0">'Лист1 (2)'!$11:$11</definedName>
    <definedName name="_xlnm.Print_Area" localSheetId="0">'Лист1 (2)'!$A$1:$K$22</definedName>
    <definedName name="ТекстовоеПоле5" localSheetId="0">'Лист1 (2)'!$B$19</definedName>
  </definedNames>
  <calcPr calcId="162913"/>
</workbook>
</file>

<file path=xl/calcChain.xml><?xml version="1.0" encoding="utf-8"?>
<calcChain xmlns="http://schemas.openxmlformats.org/spreadsheetml/2006/main">
  <c r="H12" i="2" l="1"/>
  <c r="J12" i="2" s="1"/>
  <c r="E13" i="2" l="1"/>
  <c r="H13" i="2"/>
  <c r="J13" i="2" l="1"/>
  <c r="I12" i="2"/>
  <c r="I13" i="2" s="1"/>
</calcChain>
</file>

<file path=xl/sharedStrings.xml><?xml version="1.0" encoding="utf-8"?>
<sst xmlns="http://schemas.openxmlformats.org/spreadsheetml/2006/main" count="36" uniqueCount="33">
  <si>
    <t xml:space="preserve">Приложение № 1 </t>
  </si>
  <si>
    <t>«_____»______________ 20__ г.</t>
  </si>
  <si>
    <t>г. Нижневартовск</t>
  </si>
  <si>
    <t xml:space="preserve">        </t>
  </si>
  <si>
    <t>Продавец передаёт в собственность Покупателя, а Покупатель принимает и оплачивает ТМЦ в соответствии с условиями настоящей Спецификации:</t>
  </si>
  <si>
    <t>№                п/п</t>
  </si>
  <si>
    <t>Ед. изм.</t>
  </si>
  <si>
    <t xml:space="preserve">Кол-во </t>
  </si>
  <si>
    <t>Цена за ед. без НДС, руб</t>
  </si>
  <si>
    <t>Сумма НДС в руб.</t>
  </si>
  <si>
    <t>ВСЕГО ПО СПЕЦИФИКАЦИИ</t>
  </si>
  <si>
    <t>ПРОДАВЕЦ:</t>
  </si>
  <si>
    <t>ПОКУПАТЕЛЬ:</t>
  </si>
  <si>
    <t xml:space="preserve">СПЕЦИФИКАЦИЯ </t>
  </si>
  <si>
    <t>Наименование ТМЦ</t>
  </si>
  <si>
    <t>Код ТМЦ</t>
  </si>
  <si>
    <t xml:space="preserve">Место нахождения ТМЦ
</t>
  </si>
  <si>
    <t>Общая стоимость ТМЦ без НДС, руб.</t>
  </si>
  <si>
    <t xml:space="preserve">Общая стоимость ТМЦ с НДС, руб. </t>
  </si>
  <si>
    <t xml:space="preserve">График вывоза ТМЦ </t>
  </si>
  <si>
    <t>___________________ А.Б. Москаев</t>
  </si>
  <si>
    <t>АО «Самотлорнефтегаз»</t>
  </si>
  <si>
    <t>Генеральный директор</t>
  </si>
  <si>
    <t>Срок вывоза товара в течении 3-х месяцев с момента заключения договора</t>
  </si>
  <si>
    <t>-</t>
  </si>
  <si>
    <t>к Договору №                     от</t>
  </si>
  <si>
    <r>
      <t xml:space="preserve">Итого общая стоимость ТМЦ по настоящей спецификации составляет:
</t>
    </r>
    <r>
      <rPr>
        <i/>
        <sz val="12"/>
        <color theme="1"/>
        <rFont val="Times New Roman"/>
        <family val="1"/>
        <charset val="204"/>
      </rPr>
      <t xml:space="preserve">     без НДС
     с учетом НДС.</t>
    </r>
    <r>
      <rPr>
        <sz val="12"/>
        <color theme="1"/>
        <rFont val="Times New Roman"/>
        <family val="1"/>
        <charset val="204"/>
      </rPr>
      <t xml:space="preserve">
1. Реализация осуществляется на условиях: Базис поставки – место нахождения ТМЦ
2. Датой поставки считается дата проставления в товаросопроводительных документах, в момент самовывоза ТМЦ  с базиса поставки.
3. Право собственности в отношении передаваемых по настоящему Договору ТМЦ переходит от Продавца к Покупателю с момента подписания Сторонами первичных документов, указанных в п. 5.2.2 Договора.
4. Опцион Продавца  в сторону увеличения + 0 % от  объема передаваемых ТМЦ в стоимостном выражении без изменения остальных согласованных условий.
Опцион Продавца  в сторону уменьшения - 5 % от объема передаваемых ТМЦ в стоимостном выражении без изменения остальных согласованных условий.
Срок действия опциона признается равным сроку действия Договора</t>
    </r>
  </si>
  <si>
    <t xml:space="preserve"> </t>
  </si>
  <si>
    <t>ШТ</t>
  </si>
  <si>
    <t>КГ2МФ1-21-324/245/178-DN-1-1T2O3Б-А-Х6</t>
  </si>
  <si>
    <t>ХМАО-Югра, Нижневартовский район, отв/хр, ПБ Мыхпай, склад  ОпресЗапорАрмат и ПБ ЦТБ, склад 08_Оборудование/материалы, максимальная удаленность 35 км от г. Нижневартовска</t>
  </si>
  <si>
    <r>
      <t>Акционерное общество «Самотлорнефтегаз» (АО «Самотлорнефтегаз»), в лице генерального директора Кудряшова Александра Витальевича, действующего на основании Устава, именуемое в дальнейшем</t>
    </r>
    <r>
      <rPr>
        <b/>
        <sz val="12"/>
        <rFont val="Times New Roman"/>
        <family val="1"/>
        <charset val="204"/>
      </rPr>
      <t xml:space="preserve"> "Продавец"</t>
    </r>
    <r>
      <rPr>
        <sz val="12"/>
        <rFont val="Times New Roman"/>
        <family val="1"/>
        <charset val="204"/>
      </rPr>
      <t xml:space="preserve">, и             ) , именуемое в дальнейшем Покупатель в лице             , действующего на основании Устава, именуемое в дальнейшем </t>
    </r>
    <r>
      <rPr>
        <b/>
        <sz val="12"/>
        <rFont val="Times New Roman"/>
        <family val="1"/>
        <charset val="204"/>
      </rPr>
      <t>"Покупатель"</t>
    </r>
    <r>
      <rPr>
        <sz val="12"/>
        <rFont val="Times New Roman"/>
        <family val="1"/>
        <charset val="204"/>
      </rPr>
      <t xml:space="preserve">, совместно именуемые </t>
    </r>
    <r>
      <rPr>
        <b/>
        <sz val="12"/>
        <rFont val="Times New Roman"/>
        <family val="1"/>
        <charset val="204"/>
      </rPr>
      <t>"Стороны"</t>
    </r>
    <r>
      <rPr>
        <sz val="12"/>
        <rFont val="Times New Roman"/>
        <family val="1"/>
        <charset val="204"/>
      </rPr>
      <t>, заключили настоящее Приложение № 1 (далее - Приложение) к Договору №            от                                  (далее - Договор) о нижеследующем:</t>
    </r>
  </si>
  <si>
    <t>______________ А.В.Кудряшов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</si>
</sst>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4" fontId="4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/>
    <xf numFmtId="3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zoomScale="80" zoomScaleNormal="80" workbookViewId="0">
      <selection activeCell="A14" sqref="A14:K14"/>
    </sheetView>
  </sheetViews>
  <sheetFormatPr defaultRowHeight="15" x14ac:dyDescent="0.25"/>
  <cols>
    <col min="1" max="1" width="4.42578125" customWidth="1"/>
    <col min="2" max="2" width="59.5703125" bestFit="1" customWidth="1"/>
    <col min="3" max="3" width="14" customWidth="1"/>
    <col min="4" max="4" width="8.28515625" customWidth="1"/>
    <col min="5" max="5" width="14.85546875" customWidth="1"/>
    <col min="6" max="6" width="66.7109375" customWidth="1"/>
    <col min="7" max="7" width="19.140625" customWidth="1"/>
    <col min="8" max="8" width="20.28515625" customWidth="1"/>
    <col min="9" max="9" width="17.85546875" customWidth="1"/>
    <col min="10" max="10" width="19.7109375" customWidth="1"/>
    <col min="11" max="11" width="23.14062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  <c r="K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26" t="s">
        <v>25</v>
      </c>
      <c r="K2" s="26"/>
    </row>
    <row r="3" spans="1:12" ht="15.75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1</v>
      </c>
      <c r="K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15.75" x14ac:dyDescent="0.25">
      <c r="A5" s="1" t="s">
        <v>2</v>
      </c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12" ht="72" customHeight="1" x14ac:dyDescent="0.25">
      <c r="A6" s="27" t="s">
        <v>31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2" ht="15.75" x14ac:dyDescent="0.25">
      <c r="A7" s="28" t="s">
        <v>13</v>
      </c>
      <c r="B7" s="28"/>
      <c r="C7" s="28"/>
      <c r="D7" s="28"/>
      <c r="E7" s="28"/>
      <c r="F7" s="28"/>
      <c r="G7" s="28"/>
      <c r="H7" s="28"/>
      <c r="I7" s="28"/>
      <c r="J7" s="28"/>
      <c r="K7" s="28"/>
    </row>
    <row r="8" spans="1:1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15.75" x14ac:dyDescent="0.25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s="10" customFormat="1" ht="42.6" customHeight="1" x14ac:dyDescent="0.25">
      <c r="A11" s="14" t="s">
        <v>5</v>
      </c>
      <c r="B11" s="14" t="s">
        <v>14</v>
      </c>
      <c r="C11" s="14" t="s">
        <v>15</v>
      </c>
      <c r="D11" s="14" t="s">
        <v>6</v>
      </c>
      <c r="E11" s="14" t="s">
        <v>7</v>
      </c>
      <c r="F11" s="4" t="s">
        <v>16</v>
      </c>
      <c r="G11" s="14" t="s">
        <v>8</v>
      </c>
      <c r="H11" s="14" t="s">
        <v>17</v>
      </c>
      <c r="I11" s="14" t="s">
        <v>9</v>
      </c>
      <c r="J11" s="14" t="s">
        <v>18</v>
      </c>
      <c r="K11" s="14" t="s">
        <v>19</v>
      </c>
      <c r="L11" s="9"/>
    </row>
    <row r="12" spans="1:12" ht="75" x14ac:dyDescent="0.25">
      <c r="A12" s="15">
        <v>1</v>
      </c>
      <c r="B12" s="19" t="s">
        <v>29</v>
      </c>
      <c r="C12" s="20">
        <v>20659549</v>
      </c>
      <c r="D12" s="21" t="s">
        <v>28</v>
      </c>
      <c r="E12" s="22">
        <v>26</v>
      </c>
      <c r="F12" s="23" t="s">
        <v>30</v>
      </c>
      <c r="G12" s="6"/>
      <c r="H12" s="6">
        <f>ROUND(G12*E12,2)</f>
        <v>0</v>
      </c>
      <c r="I12" s="18">
        <f>J12-H12</f>
        <v>0</v>
      </c>
      <c r="J12" s="6">
        <f>ROUND(H12*1.2,2)</f>
        <v>0</v>
      </c>
      <c r="K12" s="15" t="s">
        <v>23</v>
      </c>
    </row>
    <row r="13" spans="1:12" ht="23.45" customHeight="1" x14ac:dyDescent="0.25">
      <c r="A13" s="2"/>
      <c r="B13" s="8" t="s">
        <v>10</v>
      </c>
      <c r="C13" s="3" t="s">
        <v>24</v>
      </c>
      <c r="D13" s="4" t="s">
        <v>24</v>
      </c>
      <c r="E13" s="17">
        <f>E12</f>
        <v>26</v>
      </c>
      <c r="F13" s="3" t="s">
        <v>24</v>
      </c>
      <c r="G13" s="6"/>
      <c r="H13" s="7">
        <f>H12</f>
        <v>0</v>
      </c>
      <c r="I13" s="7">
        <f>I12</f>
        <v>0</v>
      </c>
      <c r="J13" s="7">
        <f>J12</f>
        <v>0</v>
      </c>
      <c r="K13" s="3" t="s">
        <v>24</v>
      </c>
    </row>
    <row r="14" spans="1:12" ht="149.25" customHeight="1" x14ac:dyDescent="0.25">
      <c r="A14" s="25" t="s">
        <v>26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2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 ht="15.75" x14ac:dyDescent="0.25">
      <c r="A16" s="1"/>
      <c r="B16" s="5" t="s">
        <v>11</v>
      </c>
      <c r="C16" s="1"/>
      <c r="D16" s="1"/>
      <c r="E16" s="1"/>
      <c r="F16" s="1"/>
      <c r="G16" s="11" t="s">
        <v>12</v>
      </c>
      <c r="H16" s="12"/>
      <c r="I16" s="1"/>
      <c r="J16" s="1"/>
      <c r="K16" s="1"/>
    </row>
    <row r="17" spans="1:11" ht="15.75" x14ac:dyDescent="0.25">
      <c r="A17" s="1"/>
      <c r="B17" s="1"/>
      <c r="C17" s="1"/>
      <c r="D17" s="1"/>
      <c r="E17" s="1"/>
      <c r="F17" s="1"/>
      <c r="G17" s="13"/>
      <c r="H17" s="12"/>
      <c r="I17" s="1"/>
      <c r="J17" s="1"/>
      <c r="K17" s="1"/>
    </row>
    <row r="18" spans="1:11" ht="15.75" x14ac:dyDescent="0.25">
      <c r="A18" s="1"/>
      <c r="B18" s="16" t="s">
        <v>21</v>
      </c>
      <c r="C18" s="1"/>
      <c r="D18" s="1"/>
      <c r="E18" s="1"/>
      <c r="F18" s="1"/>
      <c r="G18" s="29"/>
      <c r="H18" s="29"/>
      <c r="I18" s="1"/>
      <c r="J18" s="1"/>
      <c r="K18" s="1"/>
    </row>
    <row r="19" spans="1:11" ht="15.75" x14ac:dyDescent="0.25">
      <c r="A19" s="1"/>
      <c r="B19" s="16" t="s">
        <v>22</v>
      </c>
      <c r="C19" s="1"/>
      <c r="D19" s="1"/>
      <c r="E19" s="1"/>
      <c r="F19" s="1"/>
      <c r="G19" s="24"/>
      <c r="H19" s="24"/>
      <c r="I19" s="1"/>
      <c r="J19" s="1"/>
      <c r="K19" s="1"/>
    </row>
    <row r="20" spans="1:11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5.75" x14ac:dyDescent="0.25">
      <c r="A21" s="1"/>
      <c r="B21" s="1"/>
      <c r="C21" s="1"/>
      <c r="D21" s="1"/>
      <c r="E21" s="1"/>
      <c r="F21" s="1"/>
      <c r="G21" s="13"/>
      <c r="H21" s="12"/>
      <c r="I21" s="1"/>
      <c r="J21" s="1"/>
      <c r="K21" s="1"/>
    </row>
    <row r="22" spans="1:11" ht="15.75" x14ac:dyDescent="0.25">
      <c r="A22" s="1"/>
      <c r="B22" s="1" t="s">
        <v>32</v>
      </c>
      <c r="C22" s="1"/>
      <c r="D22" s="1"/>
      <c r="E22" s="1"/>
      <c r="F22" s="1"/>
      <c r="G22" s="13" t="s">
        <v>20</v>
      </c>
      <c r="H22" s="12" t="s">
        <v>27</v>
      </c>
      <c r="I22" s="1"/>
      <c r="J22" s="1"/>
      <c r="K22" s="1"/>
    </row>
  </sheetData>
  <mergeCells count="6">
    <mergeCell ref="G19:H19"/>
    <mergeCell ref="A14:K14"/>
    <mergeCell ref="J2:K2"/>
    <mergeCell ref="A6:K6"/>
    <mergeCell ref="A7:K7"/>
    <mergeCell ref="G18:H18"/>
  </mergeCells>
  <pageMargins left="1.1811023622047245" right="0.59055118110236227" top="0.86614173228346458" bottom="0.9055118110236221" header="0.51181102362204722" footer="0.5118110236220472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 (2)</vt:lpstr>
      <vt:lpstr>'Лист1 (2)'!Заголовки_для_печати</vt:lpstr>
      <vt:lpstr>'Лист1 (2)'!Область_печати</vt:lpstr>
      <vt:lpstr>'Лист1 (2)'!ТекстовоеПоле5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Ивановец Максим Сергеевич</cp:lastModifiedBy>
  <cp:lastPrinted>2022-09-01T13:17:08Z</cp:lastPrinted>
  <dcterms:created xsi:type="dcterms:W3CDTF">2020-12-10T10:20:50Z</dcterms:created>
  <dcterms:modified xsi:type="dcterms:W3CDTF">2025-02-06T04:49:52Z</dcterms:modified>
</cp:coreProperties>
</file>